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2" sheetId="1" r:id="rId1"/>
  </sheets>
  <externalReferences>
    <externalReference r:id="rId2"/>
  </externalReferences>
  <definedNames>
    <definedName name="_xlnm.Print_Area" localSheetId="0">прил.2!$A$1:$O$29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1" l="1"/>
  <c r="O28" i="1" s="1"/>
  <c r="N23" i="1" l="1"/>
  <c r="M27" i="1" l="1"/>
  <c r="K27" i="1"/>
  <c r="H27" i="1"/>
  <c r="F27" i="1"/>
  <c r="L26" i="1"/>
  <c r="I26" i="1"/>
  <c r="L25" i="1"/>
  <c r="J25" i="1"/>
  <c r="I25" i="1" s="1"/>
  <c r="G25" i="1"/>
  <c r="E25" i="1" s="1"/>
  <c r="L24" i="1"/>
  <c r="I24" i="1"/>
  <c r="E24" i="1"/>
  <c r="L23" i="1"/>
  <c r="J23" i="1"/>
  <c r="I23" i="1" s="1"/>
  <c r="G23" i="1"/>
  <c r="E23" i="1" s="1"/>
  <c r="I21" i="1"/>
  <c r="E21" i="1"/>
  <c r="I20" i="1"/>
  <c r="D20" i="1" s="1"/>
  <c r="E20" i="1"/>
  <c r="L19" i="1"/>
  <c r="I19" i="1"/>
  <c r="E19" i="1"/>
  <c r="L18" i="1"/>
  <c r="J18" i="1"/>
  <c r="E18" i="1"/>
  <c r="H15" i="1"/>
  <c r="G15" i="1"/>
  <c r="F15" i="1"/>
  <c r="L14" i="1"/>
  <c r="I14" i="1"/>
  <c r="N15" i="1"/>
  <c r="M13" i="1"/>
  <c r="K13" i="1"/>
  <c r="K15" i="1" s="1"/>
  <c r="J13" i="1"/>
  <c r="E13" i="1"/>
  <c r="E15" i="1" s="1"/>
  <c r="D26" i="1" l="1"/>
  <c r="M15" i="1"/>
  <c r="L13" i="1"/>
  <c r="F28" i="1"/>
  <c r="K28" i="1"/>
  <c r="D19" i="1"/>
  <c r="D21" i="1"/>
  <c r="D23" i="1"/>
  <c r="H28" i="1"/>
  <c r="D14" i="1"/>
  <c r="I13" i="1"/>
  <c r="I15" i="1" s="1"/>
  <c r="G27" i="1"/>
  <c r="E27" i="1" s="1"/>
  <c r="D24" i="1"/>
  <c r="J27" i="1"/>
  <c r="I27" i="1" s="1"/>
  <c r="I18" i="1"/>
  <c r="D18" i="1" s="1"/>
  <c r="G28" i="1"/>
  <c r="D25" i="1"/>
  <c r="J15" i="1"/>
  <c r="N27" i="1"/>
  <c r="N28" i="1" s="1"/>
  <c r="E28" i="1" l="1"/>
  <c r="M28" i="1"/>
  <c r="L28" i="1" s="1"/>
  <c r="L15" i="1"/>
  <c r="D13" i="1"/>
  <c r="D15" i="1" s="1"/>
  <c r="J28" i="1"/>
  <c r="I28" i="1" s="1"/>
  <c r="L27" i="1"/>
  <c r="D27" i="1" s="1"/>
  <c r="D28" i="1" l="1"/>
</calcChain>
</file>

<file path=xl/sharedStrings.xml><?xml version="1.0" encoding="utf-8"?>
<sst xmlns="http://schemas.openxmlformats.org/spreadsheetml/2006/main" count="48" uniqueCount="38">
  <si>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</si>
  <si>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</si>
  <si>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</si>
  <si>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</si>
  <si>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</si>
  <si>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</si>
  <si>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</si>
  <si>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</si>
  <si>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</si>
  <si>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</si>
  <si>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</si>
  <si>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</si>
  <si>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</si>
  <si>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</si>
  <si>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</si>
  <si>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</si>
  <si>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</si>
  <si>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</si>
  <si>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</si>
  <si>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</si>
  <si>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</si>
  <si>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</si>
  <si>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</si>
  <si>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</si>
  <si>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</si>
  <si>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</si>
  <si>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</si>
  <si>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</si>
  <si>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</si>
  <si>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</si>
  <si>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Приложение № 2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</si>
  <si>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Реализация мероприятий по модернизации и капитальному ремонту объектов коммунальной инфраструктуры</t>
  </si>
  <si>
    <t>Реализация мероприятий по капитальному ремонту жилищного фонда</t>
  </si>
  <si>
    <t>Реализацию мероприятий по ремонту жилых помещений и сносу аварийных жилых домов</t>
  </si>
  <si>
    <t>Примечание: В 2021 году предусмотрено финансирование работ 2020 года</t>
  </si>
  <si>
    <t>к постановлению Администрации города Норильска</t>
  </si>
  <si>
    <t>Приложение № 4</t>
  </si>
  <si>
    <t>от 09.04.2021 №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</si>
</sst>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164" fontId="8" fillId="0" borderId="0" applyFont="0" applyFill="0" applyBorder="0" applyAlignment="0" applyProtection="0"/>
    <xf numFmtId="0" fontId="14" fillId="0" borderId="0"/>
  </cellStyleXfs>
  <cellXfs count="159">
    <xf numFmtId="0" fontId="0" fillId="0" borderId="0" xfId="0"/>
    <xf numFmtId="0" fontId="2" fillId="0" borderId="0" xfId="0" applyFont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165" fontId="0" fillId="0" borderId="0" xfId="0" applyNumberFormat="1"/>
    <xf numFmtId="0" fontId="3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165" fontId="10" fillId="0" borderId="4" xfId="1" applyNumberFormat="1" applyFont="1" applyBorder="1" applyAlignment="1">
      <alignment vertical="center"/>
    </xf>
    <xf numFmtId="165" fontId="3" fillId="0" borderId="5" xfId="0" applyNumberFormat="1" applyFont="1" applyBorder="1"/>
    <xf numFmtId="165" fontId="3" fillId="0" borderId="6" xfId="0" applyNumberFormat="1" applyFont="1" applyBorder="1"/>
    <xf numFmtId="165" fontId="2" fillId="0" borderId="5" xfId="0" applyNumberFormat="1" applyFont="1" applyBorder="1" applyAlignment="1">
      <alignment vertical="center"/>
    </xf>
    <xf numFmtId="165" fontId="2" fillId="0" borderId="17" xfId="0" applyNumberFormat="1" applyFont="1" applyBorder="1" applyAlignment="1">
      <alignment vertical="center"/>
    </xf>
    <xf numFmtId="0" fontId="3" fillId="0" borderId="9" xfId="0" applyFont="1" applyBorder="1"/>
    <xf numFmtId="0" fontId="4" fillId="0" borderId="10" xfId="0" applyFont="1" applyBorder="1" applyAlignment="1">
      <alignment horizontal="right"/>
    </xf>
    <xf numFmtId="0" fontId="3" fillId="0" borderId="11" xfId="0" applyFont="1" applyBorder="1" applyAlignment="1">
      <alignment horizontal="center"/>
    </xf>
    <xf numFmtId="0" fontId="3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66" fontId="9" fillId="0" borderId="7" xfId="1" applyNumberFormat="1" applyFont="1" applyFill="1" applyBorder="1" applyAlignment="1">
      <alignment vertical="center"/>
    </xf>
    <xf numFmtId="166" fontId="10" fillId="0" borderId="1" xfId="1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166" fontId="9" fillId="0" borderId="21" xfId="1" applyNumberFormat="1" applyFont="1" applyFill="1" applyBorder="1" applyAlignment="1">
      <alignment vertical="center"/>
    </xf>
    <xf numFmtId="166" fontId="10" fillId="0" borderId="18" xfId="1" applyNumberFormat="1" applyFont="1" applyFill="1" applyBorder="1" applyAlignment="1">
      <alignment vertical="center"/>
    </xf>
    <xf numFmtId="166" fontId="3" fillId="0" borderId="5" xfId="0" applyNumberFormat="1" applyFont="1" applyFill="1" applyBorder="1" applyAlignment="1">
      <alignment vertical="center"/>
    </xf>
    <xf numFmtId="166" fontId="3" fillId="0" borderId="6" xfId="0" applyNumberFormat="1" applyFont="1" applyFill="1" applyBorder="1" applyAlignment="1">
      <alignment vertical="center"/>
    </xf>
    <xf numFmtId="166" fontId="3" fillId="0" borderId="17" xfId="0" applyNumberFormat="1" applyFont="1" applyFill="1" applyBorder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/>
    </xf>
    <xf numFmtId="165" fontId="9" fillId="0" borderId="16" xfId="1" applyNumberFormat="1" applyFont="1" applyFill="1" applyBorder="1" applyAlignment="1">
      <alignment vertical="center"/>
    </xf>
    <xf numFmtId="165" fontId="10" fillId="0" borderId="18" xfId="1" applyNumberFormat="1" applyFont="1" applyFill="1" applyBorder="1" applyAlignment="1">
      <alignment vertical="center"/>
    </xf>
    <xf numFmtId="165" fontId="3" fillId="0" borderId="5" xfId="0" applyNumberFormat="1" applyFont="1" applyFill="1" applyBorder="1"/>
    <xf numFmtId="165" fontId="3" fillId="0" borderId="6" xfId="0" applyNumberFormat="1" applyFont="1" applyFill="1" applyBorder="1"/>
    <xf numFmtId="165" fontId="3" fillId="0" borderId="17" xfId="0" applyNumberFormat="1" applyFont="1" applyFill="1" applyBorder="1"/>
    <xf numFmtId="165" fontId="9" fillId="0" borderId="4" xfId="1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wrapText="1"/>
    </xf>
    <xf numFmtId="0" fontId="3" fillId="0" borderId="5" xfId="0" applyFont="1" applyBorder="1" applyAlignment="1">
      <alignment horizontal="center"/>
    </xf>
    <xf numFmtId="165" fontId="9" fillId="0" borderId="21" xfId="1" applyNumberFormat="1" applyFont="1" applyBorder="1" applyAlignment="1">
      <alignment vertical="center"/>
    </xf>
    <xf numFmtId="165" fontId="3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/>
    </xf>
    <xf numFmtId="166" fontId="9" fillId="0" borderId="21" xfId="1" applyNumberFormat="1" applyFont="1" applyBorder="1" applyAlignment="1">
      <alignment vertical="center"/>
    </xf>
    <xf numFmtId="166" fontId="10" fillId="0" borderId="4" xfId="1" applyNumberFormat="1" applyFont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6" fontId="3" fillId="0" borderId="6" xfId="0" applyNumberFormat="1" applyFont="1" applyBorder="1" applyAlignment="1">
      <alignment vertical="center"/>
    </xf>
    <xf numFmtId="166" fontId="3" fillId="0" borderId="10" xfId="0" applyNumberFormat="1" applyFont="1" applyBorder="1" applyAlignment="1">
      <alignment vertical="center"/>
    </xf>
    <xf numFmtId="166" fontId="3" fillId="0" borderId="17" xfId="0" applyNumberFormat="1" applyFont="1" applyBorder="1" applyAlignment="1">
      <alignment vertical="center"/>
    </xf>
    <xf numFmtId="0" fontId="3" fillId="0" borderId="22" xfId="0" applyFont="1" applyBorder="1" applyAlignment="1">
      <alignment horizontal="center" vertical="center"/>
    </xf>
    <xf numFmtId="0" fontId="4" fillId="0" borderId="23" xfId="0" applyFont="1" applyBorder="1" applyAlignment="1">
      <alignment horizontal="right" vertical="center"/>
    </xf>
    <xf numFmtId="0" fontId="3" fillId="0" borderId="24" xfId="0" applyFont="1" applyBorder="1" applyAlignment="1">
      <alignment horizontal="center" vertical="center" wrapText="1"/>
    </xf>
    <xf numFmtId="166" fontId="9" fillId="0" borderId="25" xfId="1" applyNumberFormat="1" applyFont="1" applyBorder="1" applyAlignment="1">
      <alignment vertical="center"/>
    </xf>
    <xf numFmtId="166" fontId="10" fillId="0" borderId="22" xfId="1" applyNumberFormat="1" applyFont="1" applyBorder="1" applyAlignment="1">
      <alignment vertical="center"/>
    </xf>
    <xf numFmtId="166" fontId="3" fillId="0" borderId="23" xfId="0" applyNumberFormat="1" applyFont="1" applyBorder="1" applyAlignment="1">
      <alignment vertical="center"/>
    </xf>
    <xf numFmtId="166" fontId="10" fillId="0" borderId="26" xfId="1" applyNumberFormat="1" applyFont="1" applyFill="1" applyBorder="1" applyAlignment="1">
      <alignment vertical="center"/>
    </xf>
    <xf numFmtId="0" fontId="15" fillId="0" borderId="0" xfId="2" applyFont="1" applyAlignment="1">
      <alignment vertical="top" wrapText="1"/>
    </xf>
    <xf numFmtId="165" fontId="2" fillId="2" borderId="17" xfId="0" applyNumberFormat="1" applyFont="1" applyFill="1" applyBorder="1" applyAlignment="1">
      <alignment vertical="center"/>
    </xf>
    <xf numFmtId="165" fontId="10" fillId="2" borderId="4" xfId="1" applyNumberFormat="1" applyFont="1" applyFill="1" applyBorder="1" applyAlignment="1">
      <alignment vertical="center"/>
    </xf>
    <xf numFmtId="165" fontId="3" fillId="2" borderId="5" xfId="0" applyNumberFormat="1" applyFont="1" applyFill="1" applyBorder="1" applyAlignment="1">
      <alignment vertical="center"/>
    </xf>
    <xf numFmtId="165" fontId="3" fillId="2" borderId="6" xfId="0" applyNumberFormat="1" applyFont="1" applyFill="1" applyBorder="1" applyAlignment="1">
      <alignment vertical="center"/>
    </xf>
    <xf numFmtId="165" fontId="2" fillId="2" borderId="5" xfId="0" applyNumberFormat="1" applyFont="1" applyFill="1" applyBorder="1" applyAlignment="1">
      <alignment vertical="center"/>
    </xf>
    <xf numFmtId="165" fontId="9" fillId="2" borderId="21" xfId="1" applyNumberFormat="1" applyFont="1" applyFill="1" applyBorder="1" applyAlignment="1">
      <alignment vertical="center"/>
    </xf>
    <xf numFmtId="165" fontId="12" fillId="2" borderId="4" xfId="1" applyNumberFormat="1" applyFont="1" applyFill="1" applyBorder="1" applyAlignment="1">
      <alignment vertical="center"/>
    </xf>
    <xf numFmtId="165" fontId="10" fillId="2" borderId="1" xfId="1" applyNumberFormat="1" applyFont="1" applyFill="1" applyBorder="1" applyAlignment="1">
      <alignment vertical="center"/>
    </xf>
    <xf numFmtId="165" fontId="3" fillId="2" borderId="2" xfId="1" applyNumberFormat="1" applyFont="1" applyFill="1" applyBorder="1" applyAlignment="1">
      <alignment vertical="center"/>
    </xf>
    <xf numFmtId="165" fontId="3" fillId="2" borderId="3" xfId="1" applyNumberFormat="1" applyFont="1" applyFill="1" applyBorder="1" applyAlignment="1">
      <alignment vertical="center"/>
    </xf>
    <xf numFmtId="165" fontId="3" fillId="2" borderId="8" xfId="1" applyNumberFormat="1" applyFont="1" applyFill="1" applyBorder="1" applyAlignment="1">
      <alignment vertical="center"/>
    </xf>
    <xf numFmtId="165" fontId="9" fillId="2" borderId="16" xfId="1" applyNumberFormat="1" applyFont="1" applyFill="1" applyBorder="1" applyAlignment="1">
      <alignment vertical="center"/>
    </xf>
    <xf numFmtId="165" fontId="3" fillId="2" borderId="5" xfId="0" applyNumberFormat="1" applyFont="1" applyFill="1" applyBorder="1"/>
    <xf numFmtId="165" fontId="3" fillId="2" borderId="6" xfId="0" applyNumberFormat="1" applyFont="1" applyFill="1" applyBorder="1"/>
    <xf numFmtId="165" fontId="12" fillId="2" borderId="18" xfId="1" applyNumberFormat="1" applyFont="1" applyFill="1" applyBorder="1" applyAlignment="1">
      <alignment vertical="center"/>
    </xf>
    <xf numFmtId="165" fontId="10" fillId="2" borderId="18" xfId="1" applyNumberFormat="1" applyFont="1" applyFill="1" applyBorder="1" applyAlignment="1">
      <alignment vertical="center"/>
    </xf>
    <xf numFmtId="165" fontId="3" fillId="2" borderId="10" xfId="0" applyNumberFormat="1" applyFont="1" applyFill="1" applyBorder="1"/>
    <xf numFmtId="165" fontId="3" fillId="2" borderId="11" xfId="0" applyNumberFormat="1" applyFont="1" applyFill="1" applyBorder="1"/>
    <xf numFmtId="165" fontId="3" fillId="2" borderId="20" xfId="0" applyNumberFormat="1" applyFont="1" applyFill="1" applyBorder="1"/>
    <xf numFmtId="166" fontId="9" fillId="2" borderId="7" xfId="1" applyNumberFormat="1" applyFont="1" applyFill="1" applyBorder="1" applyAlignment="1">
      <alignment vertical="center"/>
    </xf>
    <xf numFmtId="166" fontId="10" fillId="2" borderId="1" xfId="1" applyNumberFormat="1" applyFont="1" applyFill="1" applyBorder="1" applyAlignment="1">
      <alignment vertical="center"/>
    </xf>
    <xf numFmtId="165" fontId="13" fillId="2" borderId="5" xfId="0" applyNumberFormat="1" applyFont="1" applyFill="1" applyBorder="1" applyAlignment="1">
      <alignment vertical="center"/>
    </xf>
    <xf numFmtId="166" fontId="9" fillId="2" borderId="21" xfId="1" applyNumberFormat="1" applyFont="1" applyFill="1" applyBorder="1" applyAlignment="1">
      <alignment vertical="center"/>
    </xf>
    <xf numFmtId="166" fontId="10" fillId="2" borderId="4" xfId="1" applyNumberFormat="1" applyFont="1" applyFill="1" applyBorder="1" applyAlignment="1">
      <alignment vertical="center"/>
    </xf>
    <xf numFmtId="166" fontId="3" fillId="2" borderId="5" xfId="0" applyNumberFormat="1" applyFont="1" applyFill="1" applyBorder="1" applyAlignment="1">
      <alignment vertical="center"/>
    </xf>
    <xf numFmtId="166" fontId="3" fillId="2" borderId="6" xfId="0" applyNumberFormat="1" applyFont="1" applyFill="1" applyBorder="1" applyAlignment="1">
      <alignment vertical="center"/>
    </xf>
    <xf numFmtId="166" fontId="10" fillId="2" borderId="18" xfId="1" applyNumberFormat="1" applyFont="1" applyFill="1" applyBorder="1" applyAlignment="1">
      <alignment vertical="center"/>
    </xf>
    <xf numFmtId="166" fontId="2" fillId="2" borderId="17" xfId="0" applyNumberFormat="1" applyFont="1" applyFill="1" applyBorder="1" applyAlignment="1">
      <alignment vertical="center"/>
    </xf>
    <xf numFmtId="166" fontId="2" fillId="2" borderId="5" xfId="0" applyNumberFormat="1" applyFont="1" applyFill="1" applyBorder="1" applyAlignment="1">
      <alignment vertical="center"/>
    </xf>
    <xf numFmtId="166" fontId="9" fillId="2" borderId="19" xfId="0" applyNumberFormat="1" applyFont="1" applyFill="1" applyBorder="1"/>
    <xf numFmtId="0" fontId="3" fillId="0" borderId="3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/>
    </xf>
    <xf numFmtId="166" fontId="3" fillId="2" borderId="27" xfId="1" applyNumberFormat="1" applyFont="1" applyFill="1" applyBorder="1" applyAlignment="1">
      <alignment vertical="center"/>
    </xf>
    <xf numFmtId="165" fontId="2" fillId="2" borderId="30" xfId="0" applyNumberFormat="1" applyFont="1" applyFill="1" applyBorder="1" applyAlignment="1">
      <alignment vertical="center"/>
    </xf>
    <xf numFmtId="166" fontId="3" fillId="2" borderId="28" xfId="0" applyNumberFormat="1" applyFont="1" applyFill="1" applyBorder="1"/>
    <xf numFmtId="166" fontId="3" fillId="0" borderId="27" xfId="0" applyNumberFormat="1" applyFont="1" applyFill="1" applyBorder="1" applyAlignment="1">
      <alignment vertical="center"/>
    </xf>
    <xf numFmtId="166" fontId="3" fillId="0" borderId="30" xfId="0" applyNumberFormat="1" applyFont="1" applyFill="1" applyBorder="1" applyAlignment="1">
      <alignment vertical="center"/>
    </xf>
    <xf numFmtId="165" fontId="3" fillId="0" borderId="30" xfId="0" applyNumberFormat="1" applyFont="1" applyFill="1" applyBorder="1"/>
    <xf numFmtId="166" fontId="2" fillId="2" borderId="30" xfId="0" applyNumberFormat="1" applyFont="1" applyFill="1" applyBorder="1" applyAlignment="1">
      <alignment vertical="center"/>
    </xf>
    <xf numFmtId="165" fontId="2" fillId="0" borderId="30" xfId="0" applyNumberFormat="1" applyFont="1" applyBorder="1" applyAlignment="1">
      <alignment vertical="center"/>
    </xf>
    <xf numFmtId="166" fontId="3" fillId="0" borderId="30" xfId="0" applyNumberFormat="1" applyFont="1" applyBorder="1" applyAlignment="1">
      <alignment vertical="center"/>
    </xf>
    <xf numFmtId="166" fontId="3" fillId="0" borderId="31" xfId="0" applyNumberFormat="1" applyFont="1" applyBorder="1" applyAlignment="1">
      <alignment vertical="center"/>
    </xf>
    <xf numFmtId="0" fontId="0" fillId="0" borderId="5" xfId="0" applyBorder="1"/>
    <xf numFmtId="165" fontId="0" fillId="0" borderId="5" xfId="0" applyNumberFormat="1" applyBorder="1"/>
    <xf numFmtId="0" fontId="0" fillId="0" borderId="15" xfId="0" applyBorder="1"/>
    <xf numFmtId="0" fontId="0" fillId="0" borderId="35" xfId="0" applyBorder="1"/>
    <xf numFmtId="165" fontId="0" fillId="0" borderId="6" xfId="0" applyNumberFormat="1" applyBorder="1"/>
    <xf numFmtId="165" fontId="10" fillId="2" borderId="26" xfId="1" applyNumberFormat="1" applyFont="1" applyFill="1" applyBorder="1" applyAlignment="1">
      <alignment vertical="center"/>
    </xf>
    <xf numFmtId="166" fontId="10" fillId="2" borderId="26" xfId="1" applyNumberFormat="1" applyFont="1" applyFill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35" xfId="0" applyFont="1" applyFill="1" applyBorder="1" applyAlignment="1">
      <alignment wrapText="1"/>
    </xf>
    <xf numFmtId="0" fontId="3" fillId="0" borderId="37" xfId="0" applyFont="1" applyFill="1" applyBorder="1" applyAlignment="1">
      <alignment horizontal="center" vertical="center" wrapText="1"/>
    </xf>
    <xf numFmtId="166" fontId="9" fillId="2" borderId="16" xfId="1" applyNumberFormat="1" applyFont="1" applyFill="1" applyBorder="1" applyAlignment="1">
      <alignment vertical="center"/>
    </xf>
    <xf numFmtId="166" fontId="3" fillId="2" borderId="35" xfId="0" applyNumberFormat="1" applyFont="1" applyFill="1" applyBorder="1" applyAlignment="1">
      <alignment vertical="center"/>
    </xf>
    <xf numFmtId="166" fontId="3" fillId="2" borderId="37" xfId="0" applyNumberFormat="1" applyFont="1" applyFill="1" applyBorder="1" applyAlignment="1">
      <alignment vertical="center"/>
    </xf>
    <xf numFmtId="166" fontId="3" fillId="2" borderId="38" xfId="0" applyNumberFormat="1" applyFont="1" applyFill="1" applyBorder="1" applyAlignment="1">
      <alignment vertical="center"/>
    </xf>
    <xf numFmtId="166" fontId="3" fillId="2" borderId="36" xfId="0" applyNumberFormat="1" applyFont="1" applyFill="1" applyBorder="1" applyAlignment="1">
      <alignment vertical="center"/>
    </xf>
    <xf numFmtId="165" fontId="0" fillId="0" borderId="35" xfId="0" applyNumberFormat="1" applyBorder="1"/>
    <xf numFmtId="165" fontId="0" fillId="0" borderId="3" xfId="0" applyNumberFormat="1" applyBorder="1"/>
    <xf numFmtId="16" fontId="7" fillId="0" borderId="26" xfId="0" applyNumberFormat="1" applyFont="1" applyBorder="1" applyAlignment="1">
      <alignment horizontal="center" vertical="center" wrapText="1"/>
    </xf>
    <xf numFmtId="0" fontId="0" fillId="0" borderId="11" xfId="0" applyBorder="1"/>
    <xf numFmtId="1" fontId="17" fillId="3" borderId="0" xfId="2" applyNumberFormat="1" applyFont="1" applyFill="1"/>
    <xf numFmtId="0" fontId="16" fillId="0" borderId="0" xfId="0" applyFont="1" applyAlignment="1">
      <alignment horizontal="left" wrapText="1"/>
    </xf>
    <xf numFmtId="0" fontId="18" fillId="0" borderId="0" xfId="0" applyFont="1"/>
    <xf numFmtId="0" fontId="7" fillId="0" borderId="15" xfId="0" applyFont="1" applyBorder="1" applyAlignment="1">
      <alignment vertical="top" wrapText="1"/>
    </xf>
    <xf numFmtId="0" fontId="4" fillId="0" borderId="15" xfId="0" applyFont="1" applyBorder="1" applyAlignment="1"/>
    <xf numFmtId="0" fontId="4" fillId="0" borderId="29" xfId="0" applyFont="1" applyBorder="1" applyAlignment="1"/>
    <xf numFmtId="0" fontId="7" fillId="0" borderId="39" xfId="0" applyFont="1" applyFill="1" applyBorder="1" applyAlignment="1">
      <alignment vertical="center" wrapText="1"/>
    </xf>
    <xf numFmtId="0" fontId="4" fillId="0" borderId="39" xfId="0" applyFont="1" applyFill="1" applyBorder="1" applyAlignment="1">
      <alignment vertical="center"/>
    </xf>
    <xf numFmtId="0" fontId="4" fillId="0" borderId="40" xfId="0" applyFont="1" applyFill="1" applyBorder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16" fillId="0" borderId="0" xfId="0" applyFont="1" applyAlignment="1">
      <alignment horizontal="left" wrapText="1"/>
    </xf>
    <xf numFmtId="0" fontId="7" fillId="0" borderId="15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center"/>
    </xf>
    <xf numFmtId="0" fontId="6" fillId="0" borderId="35" xfId="0" applyFont="1" applyBorder="1" applyAlignment="1">
      <alignment horizontal="left"/>
    </xf>
    <xf numFmtId="0" fontId="6" fillId="0" borderId="36" xfId="0" applyFont="1" applyBorder="1" applyAlignment="1">
      <alignment horizontal="left"/>
    </xf>
    <xf numFmtId="0" fontId="15" fillId="0" borderId="0" xfId="2" applyFont="1" applyAlignment="1">
      <alignment horizontal="left" vertical="top" wrapText="1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</row>
        <row r="23">
          <cell r="L23">
            <v>320320</v>
          </cell>
        </row>
        <row r="35">
          <cell r="L35">
            <v>0</v>
          </cell>
        </row>
        <row r="40">
          <cell r="L40">
            <v>80080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view="pageBreakPreview" zoomScaleSheetLayoutView="100" workbookViewId="0">
      <selection activeCell="D5" sqref="D5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5" width="15.109375" customWidth="1"/>
    <col min="16" max="16" width="7.44140625" customWidth="1"/>
  </cols>
  <sheetData>
    <row r="1" spans="1:16" ht="15.75" customHeight="1" x14ac:dyDescent="0.3">
      <c r="L1" s="152" t="s">
        <v>36</v>
      </c>
      <c r="M1" s="152"/>
      <c r="N1" s="152"/>
      <c r="O1" s="131"/>
    </row>
    <row r="2" spans="1:16" ht="15.75" customHeight="1" x14ac:dyDescent="0.3">
      <c r="L2" s="152" t="s">
        <v>35</v>
      </c>
      <c r="M2" s="152"/>
      <c r="N2" s="152"/>
      <c r="O2" s="152"/>
    </row>
    <row r="3" spans="1:16" ht="15.75" customHeight="1" x14ac:dyDescent="0.3">
      <c r="L3" s="152" t="s">
        <v>37</v>
      </c>
      <c r="M3" s="152"/>
      <c r="N3" s="152"/>
      <c r="O3" s="152"/>
    </row>
    <row r="4" spans="1:16" ht="11.25" customHeight="1" x14ac:dyDescent="0.3">
      <c r="L4" s="132"/>
      <c r="M4" s="132"/>
      <c r="N4" s="132"/>
      <c r="O4" s="132"/>
    </row>
    <row r="5" spans="1:16" ht="100.5" customHeight="1" x14ac:dyDescent="0.3">
      <c r="K5" s="68"/>
      <c r="L5" s="158" t="s">
        <v>30</v>
      </c>
      <c r="M5" s="158"/>
      <c r="N5" s="158"/>
      <c r="O5" s="158"/>
      <c r="P5" s="68"/>
    </row>
    <row r="6" spans="1:16" ht="49.5" customHeight="1" x14ac:dyDescent="0.4">
      <c r="A6" s="140" t="s">
        <v>0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"/>
      <c r="P6" s="1"/>
    </row>
    <row r="7" spans="1:16" ht="19.5" customHeight="1" thickBot="1" x14ac:dyDescent="0.35"/>
    <row r="8" spans="1:16" ht="19.5" customHeight="1" thickBot="1" x14ac:dyDescent="0.35">
      <c r="A8" s="141" t="s">
        <v>1</v>
      </c>
      <c r="B8" s="143" t="s">
        <v>2</v>
      </c>
      <c r="C8" s="145" t="s">
        <v>3</v>
      </c>
      <c r="D8" s="149" t="s">
        <v>4</v>
      </c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1"/>
    </row>
    <row r="9" spans="1:16" ht="21" customHeight="1" x14ac:dyDescent="0.3">
      <c r="A9" s="142"/>
      <c r="B9" s="144"/>
      <c r="C9" s="146"/>
      <c r="D9" s="2" t="s">
        <v>5</v>
      </c>
      <c r="E9" s="3" t="s">
        <v>6</v>
      </c>
      <c r="F9" s="4">
        <v>2011</v>
      </c>
      <c r="G9" s="4">
        <v>2012</v>
      </c>
      <c r="H9" s="5">
        <v>2013</v>
      </c>
      <c r="I9" s="3" t="s">
        <v>6</v>
      </c>
      <c r="J9" s="4">
        <v>2017</v>
      </c>
      <c r="K9" s="6">
        <v>2018</v>
      </c>
      <c r="L9" s="3" t="s">
        <v>7</v>
      </c>
      <c r="M9" s="4">
        <v>2019</v>
      </c>
      <c r="N9" s="100">
        <v>2020</v>
      </c>
      <c r="O9" s="100">
        <v>2021</v>
      </c>
    </row>
    <row r="10" spans="1:16" ht="15" thickBot="1" x14ac:dyDescent="0.35">
      <c r="A10" s="7">
        <v>1</v>
      </c>
      <c r="B10" s="8">
        <v>2</v>
      </c>
      <c r="C10" s="9">
        <v>3</v>
      </c>
      <c r="D10" s="10">
        <v>4</v>
      </c>
      <c r="E10" s="7">
        <v>5</v>
      </c>
      <c r="F10" s="8">
        <v>6</v>
      </c>
      <c r="G10" s="8">
        <v>7</v>
      </c>
      <c r="H10" s="9">
        <v>8</v>
      </c>
      <c r="I10" s="7">
        <v>5</v>
      </c>
      <c r="J10" s="8">
        <v>7</v>
      </c>
      <c r="K10" s="9">
        <v>8</v>
      </c>
      <c r="L10" s="7">
        <v>9</v>
      </c>
      <c r="M10" s="8">
        <v>10</v>
      </c>
      <c r="N10" s="101">
        <v>11</v>
      </c>
      <c r="O10" s="101">
        <v>12</v>
      </c>
    </row>
    <row r="11" spans="1:16" ht="21" customHeight="1" x14ac:dyDescent="0.3">
      <c r="A11" s="147" t="s">
        <v>8</v>
      </c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12"/>
    </row>
    <row r="12" spans="1:16" ht="16.2" thickBot="1" x14ac:dyDescent="0.35">
      <c r="A12" s="11" t="s">
        <v>9</v>
      </c>
      <c r="B12" s="153" t="s">
        <v>31</v>
      </c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4"/>
      <c r="O12" s="114"/>
    </row>
    <row r="13" spans="1:16" ht="49.5" customHeight="1" x14ac:dyDescent="0.3">
      <c r="A13" s="12" t="s">
        <v>10</v>
      </c>
      <c r="B13" s="13" t="s">
        <v>11</v>
      </c>
      <c r="C13" s="99" t="s">
        <v>12</v>
      </c>
      <c r="D13" s="88">
        <f>I13+L13</f>
        <v>537116</v>
      </c>
      <c r="E13" s="76">
        <f>F13+G13+H13</f>
        <v>566730</v>
      </c>
      <c r="F13" s="77">
        <v>188910</v>
      </c>
      <c r="G13" s="77">
        <v>188910</v>
      </c>
      <c r="H13" s="78">
        <v>188910</v>
      </c>
      <c r="I13" s="76">
        <f>J13+K13</f>
        <v>257760</v>
      </c>
      <c r="J13" s="77">
        <f>[1]Прил.5!L10</f>
        <v>128910</v>
      </c>
      <c r="K13" s="79">
        <f>[1]Прил.5!M10</f>
        <v>128850</v>
      </c>
      <c r="L13" s="89">
        <f>M13+N13+O13</f>
        <v>279356</v>
      </c>
      <c r="M13" s="77">
        <f>[1]Прил.5!O10</f>
        <v>128850</v>
      </c>
      <c r="N13" s="102">
        <v>120864.1</v>
      </c>
      <c r="O13" s="102">
        <v>29641.9</v>
      </c>
      <c r="P13" s="14"/>
    </row>
    <row r="14" spans="1:16" ht="24" customHeight="1" x14ac:dyDescent="0.3">
      <c r="A14" s="15"/>
      <c r="B14" s="16"/>
      <c r="C14" s="17" t="s">
        <v>13</v>
      </c>
      <c r="D14" s="80">
        <f>I14+L14</f>
        <v>14752.1</v>
      </c>
      <c r="E14" s="70">
        <v>9645</v>
      </c>
      <c r="F14" s="81">
        <v>2469</v>
      </c>
      <c r="G14" s="81">
        <v>3738</v>
      </c>
      <c r="H14" s="82">
        <v>3438</v>
      </c>
      <c r="I14" s="75">
        <f>J14+K14</f>
        <v>5386</v>
      </c>
      <c r="J14" s="73">
        <v>1961</v>
      </c>
      <c r="K14" s="69">
        <v>3425</v>
      </c>
      <c r="L14" s="83">
        <f>M14+N14</f>
        <v>9366.1</v>
      </c>
      <c r="M14" s="73">
        <v>4347.1000000000004</v>
      </c>
      <c r="N14" s="103">
        <v>5019</v>
      </c>
      <c r="O14" s="116"/>
      <c r="P14" s="14"/>
    </row>
    <row r="15" spans="1:16" ht="21" customHeight="1" thickBot="1" x14ac:dyDescent="0.35">
      <c r="A15" s="23"/>
      <c r="B15" s="24" t="s">
        <v>14</v>
      </c>
      <c r="C15" s="25" t="s">
        <v>12</v>
      </c>
      <c r="D15" s="98">
        <f t="shared" ref="D15:I15" si="0">D13</f>
        <v>537116</v>
      </c>
      <c r="E15" s="117">
        <f t="shared" si="0"/>
        <v>566730</v>
      </c>
      <c r="F15" s="85">
        <f t="shared" si="0"/>
        <v>188910</v>
      </c>
      <c r="G15" s="85">
        <f t="shared" si="0"/>
        <v>188910</v>
      </c>
      <c r="H15" s="86">
        <f t="shared" si="0"/>
        <v>188910</v>
      </c>
      <c r="I15" s="117">
        <f t="shared" si="0"/>
        <v>257760</v>
      </c>
      <c r="J15" s="85">
        <f>J13</f>
        <v>128910</v>
      </c>
      <c r="K15" s="87">
        <f>K13</f>
        <v>128850</v>
      </c>
      <c r="L15" s="118">
        <f>M15+N15+O15</f>
        <v>279356</v>
      </c>
      <c r="M15" s="85">
        <f>M13</f>
        <v>128850</v>
      </c>
      <c r="N15" s="104">
        <f>N13</f>
        <v>120864.1</v>
      </c>
      <c r="O15" s="104">
        <f>O13</f>
        <v>29641.9</v>
      </c>
    </row>
    <row r="16" spans="1:16" ht="20.25" customHeight="1" x14ac:dyDescent="0.3">
      <c r="A16" s="155" t="s">
        <v>15</v>
      </c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7"/>
      <c r="O16" s="115"/>
    </row>
    <row r="17" spans="1:16" ht="18.75" customHeight="1" thickBot="1" x14ac:dyDescent="0.35">
      <c r="A17" s="11" t="s">
        <v>16</v>
      </c>
      <c r="B17" s="134" t="s">
        <v>32</v>
      </c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6"/>
      <c r="O17" s="114"/>
    </row>
    <row r="18" spans="1:16" ht="31.2" x14ac:dyDescent="0.3">
      <c r="A18" s="12" t="s">
        <v>17</v>
      </c>
      <c r="B18" s="26" t="s">
        <v>18</v>
      </c>
      <c r="C18" s="27" t="s">
        <v>12</v>
      </c>
      <c r="D18" s="28">
        <f>I18+L18</f>
        <v>1822922.7999999998</v>
      </c>
      <c r="E18" s="29">
        <f>F18+G18+H18</f>
        <v>622573.27597840386</v>
      </c>
      <c r="F18" s="30">
        <v>185417.38365150007</v>
      </c>
      <c r="G18" s="30">
        <v>222058.797035075</v>
      </c>
      <c r="H18" s="31">
        <v>215097.09529182877</v>
      </c>
      <c r="I18" s="29">
        <f>J18+K18</f>
        <v>762288.6</v>
      </c>
      <c r="J18" s="30">
        <f>[1]Прил.5!L23</f>
        <v>320320</v>
      </c>
      <c r="K18" s="32">
        <v>441968.6</v>
      </c>
      <c r="L18" s="29">
        <f>M18+N18</f>
        <v>1060634.2</v>
      </c>
      <c r="M18" s="30">
        <v>352771.8</v>
      </c>
      <c r="N18" s="105">
        <v>707862.4</v>
      </c>
      <c r="O18" s="128">
        <v>0</v>
      </c>
      <c r="P18" s="14"/>
    </row>
    <row r="19" spans="1:16" ht="19.2" x14ac:dyDescent="0.3">
      <c r="A19" s="15"/>
      <c r="B19" s="33"/>
      <c r="C19" s="34" t="s">
        <v>19</v>
      </c>
      <c r="D19" s="74">
        <f>I19+L19</f>
        <v>157</v>
      </c>
      <c r="E19" s="70">
        <f>F19+G19+H19</f>
        <v>72</v>
      </c>
      <c r="F19" s="71">
        <v>19</v>
      </c>
      <c r="G19" s="71">
        <v>13</v>
      </c>
      <c r="H19" s="72">
        <v>40</v>
      </c>
      <c r="I19" s="70">
        <f>J19+K19</f>
        <v>73</v>
      </c>
      <c r="J19" s="73">
        <v>42</v>
      </c>
      <c r="K19" s="69">
        <v>31</v>
      </c>
      <c r="L19" s="75">
        <f>M19+N19</f>
        <v>84</v>
      </c>
      <c r="M19" s="73">
        <v>35</v>
      </c>
      <c r="N19" s="103">
        <v>49</v>
      </c>
      <c r="O19" s="116">
        <v>0</v>
      </c>
    </row>
    <row r="20" spans="1:16" ht="46.8" x14ac:dyDescent="0.3">
      <c r="A20" s="15" t="s">
        <v>20</v>
      </c>
      <c r="B20" s="35" t="s">
        <v>21</v>
      </c>
      <c r="C20" s="34" t="s">
        <v>12</v>
      </c>
      <c r="D20" s="36">
        <f>I20</f>
        <v>0</v>
      </c>
      <c r="E20" s="37">
        <f>F20+G20+H20</f>
        <v>294803.90000000002</v>
      </c>
      <c r="F20" s="38">
        <v>39405.4</v>
      </c>
      <c r="G20" s="38">
        <v>118034.4</v>
      </c>
      <c r="H20" s="39">
        <v>137364.1</v>
      </c>
      <c r="I20" s="37">
        <f>J20+K20</f>
        <v>0</v>
      </c>
      <c r="J20" s="38">
        <v>0</v>
      </c>
      <c r="K20" s="40">
        <v>0</v>
      </c>
      <c r="L20" s="41">
        <v>0</v>
      </c>
      <c r="M20" s="38">
        <v>0</v>
      </c>
      <c r="N20" s="106">
        <v>0</v>
      </c>
      <c r="O20" s="116">
        <v>0</v>
      </c>
      <c r="P20" s="14"/>
    </row>
    <row r="21" spans="1:16" ht="19.2" x14ac:dyDescent="0.3">
      <c r="A21" s="15"/>
      <c r="B21" s="33"/>
      <c r="C21" s="42" t="s">
        <v>19</v>
      </c>
      <c r="D21" s="43">
        <f>E21+I21</f>
        <v>0</v>
      </c>
      <c r="E21" s="44">
        <f>F21+G21+H21</f>
        <v>0</v>
      </c>
      <c r="F21" s="45"/>
      <c r="G21" s="45"/>
      <c r="H21" s="46"/>
      <c r="I21" s="44">
        <f>J21+K21</f>
        <v>0</v>
      </c>
      <c r="J21" s="45">
        <v>0</v>
      </c>
      <c r="K21" s="47">
        <v>0</v>
      </c>
      <c r="L21" s="48">
        <v>0</v>
      </c>
      <c r="M21" s="45">
        <v>0</v>
      </c>
      <c r="N21" s="107">
        <v>0</v>
      </c>
      <c r="O21" s="116">
        <v>0</v>
      </c>
    </row>
    <row r="22" spans="1:16" ht="26.25" customHeight="1" thickBot="1" x14ac:dyDescent="0.35">
      <c r="A22" s="129" t="s">
        <v>22</v>
      </c>
      <c r="B22" s="137" t="s">
        <v>33</v>
      </c>
      <c r="C22" s="138"/>
      <c r="D22" s="138"/>
      <c r="E22" s="138"/>
      <c r="F22" s="138"/>
      <c r="G22" s="138"/>
      <c r="H22" s="138"/>
      <c r="I22" s="138"/>
      <c r="J22" s="138"/>
      <c r="K22" s="138"/>
      <c r="L22" s="138"/>
      <c r="M22" s="138"/>
      <c r="N22" s="139"/>
      <c r="O22" s="130"/>
    </row>
    <row r="23" spans="1:16" ht="31.2" x14ac:dyDescent="0.3">
      <c r="A23" s="119" t="s">
        <v>23</v>
      </c>
      <c r="B23" s="120" t="s">
        <v>24</v>
      </c>
      <c r="C23" s="121" t="s">
        <v>12</v>
      </c>
      <c r="D23" s="122">
        <f t="shared" ref="D23:D28" si="1">I23+L23</f>
        <v>84116.099999999991</v>
      </c>
      <c r="E23" s="95">
        <f>F23+G23+H23</f>
        <v>181591.4</v>
      </c>
      <c r="F23" s="123">
        <v>108720.2</v>
      </c>
      <c r="G23" s="123">
        <f>24291.1+11808.7</f>
        <v>36099.800000000003</v>
      </c>
      <c r="H23" s="124">
        <v>36771.4</v>
      </c>
      <c r="I23" s="95">
        <f t="shared" ref="I23:I28" si="2">J23+K23</f>
        <v>20592.2</v>
      </c>
      <c r="J23" s="123">
        <f>[1]Прил.5!L35</f>
        <v>0</v>
      </c>
      <c r="K23" s="125">
        <v>20592.2</v>
      </c>
      <c r="L23" s="95">
        <f t="shared" ref="L23:L27" si="3">M23+N23</f>
        <v>63523.899999999994</v>
      </c>
      <c r="M23" s="123">
        <v>20692.2</v>
      </c>
      <c r="N23" s="126">
        <f>42795.1+36.6</f>
        <v>42831.7</v>
      </c>
      <c r="O23" s="127">
        <v>0</v>
      </c>
      <c r="P23" s="14"/>
    </row>
    <row r="24" spans="1:16" ht="19.2" x14ac:dyDescent="0.3">
      <c r="A24" s="15"/>
      <c r="B24" s="33"/>
      <c r="C24" s="42" t="s">
        <v>19</v>
      </c>
      <c r="D24" s="74">
        <f t="shared" si="1"/>
        <v>5</v>
      </c>
      <c r="E24" s="70">
        <f>F24+G24+H24</f>
        <v>12</v>
      </c>
      <c r="F24" s="81">
        <v>6</v>
      </c>
      <c r="G24" s="81">
        <v>3</v>
      </c>
      <c r="H24" s="82">
        <v>3</v>
      </c>
      <c r="I24" s="84">
        <f t="shared" si="2"/>
        <v>2</v>
      </c>
      <c r="J24" s="90">
        <v>0</v>
      </c>
      <c r="K24" s="69">
        <v>2</v>
      </c>
      <c r="L24" s="70">
        <f t="shared" si="3"/>
        <v>3</v>
      </c>
      <c r="M24" s="73">
        <v>1</v>
      </c>
      <c r="N24" s="103">
        <v>2</v>
      </c>
      <c r="O24" s="113">
        <v>0</v>
      </c>
    </row>
    <row r="25" spans="1:16" ht="31.2" x14ac:dyDescent="0.3">
      <c r="A25" s="15" t="s">
        <v>25</v>
      </c>
      <c r="B25" s="49" t="s">
        <v>26</v>
      </c>
      <c r="C25" s="34" t="s">
        <v>12</v>
      </c>
      <c r="D25" s="91">
        <f t="shared" si="1"/>
        <v>320089.40000000002</v>
      </c>
      <c r="E25" s="92">
        <f>F25+G25+H25</f>
        <v>238367.4</v>
      </c>
      <c r="F25" s="93">
        <v>83874</v>
      </c>
      <c r="G25" s="93">
        <f>88067.7-11808.7</f>
        <v>76259</v>
      </c>
      <c r="H25" s="94">
        <v>78234.399999999994</v>
      </c>
      <c r="I25" s="95">
        <f t="shared" si="2"/>
        <v>198627.3</v>
      </c>
      <c r="J25" s="93">
        <f>[1]Прил.5!L40</f>
        <v>80080</v>
      </c>
      <c r="K25" s="96">
        <v>118547.3</v>
      </c>
      <c r="L25" s="92">
        <f t="shared" si="3"/>
        <v>121462.1</v>
      </c>
      <c r="M25" s="97">
        <v>66536.5</v>
      </c>
      <c r="N25" s="108">
        <v>54925.599999999999</v>
      </c>
      <c r="O25" s="113">
        <v>0</v>
      </c>
      <c r="P25" s="14"/>
    </row>
    <row r="26" spans="1:16" ht="19.2" x14ac:dyDescent="0.3">
      <c r="A26" s="15"/>
      <c r="B26" s="50"/>
      <c r="C26" s="17" t="s">
        <v>27</v>
      </c>
      <c r="D26" s="51">
        <f t="shared" si="1"/>
        <v>565</v>
      </c>
      <c r="E26" s="18">
        <v>480</v>
      </c>
      <c r="F26" s="19">
        <v>160</v>
      </c>
      <c r="G26" s="19">
        <v>160</v>
      </c>
      <c r="H26" s="20">
        <v>160</v>
      </c>
      <c r="I26" s="44">
        <f t="shared" si="2"/>
        <v>247</v>
      </c>
      <c r="J26" s="52">
        <v>42</v>
      </c>
      <c r="K26" s="22">
        <v>205</v>
      </c>
      <c r="L26" s="18">
        <f t="shared" si="3"/>
        <v>318</v>
      </c>
      <c r="M26" s="21">
        <v>160</v>
      </c>
      <c r="N26" s="109">
        <v>158</v>
      </c>
      <c r="O26" s="113">
        <v>0</v>
      </c>
    </row>
    <row r="27" spans="1:16" ht="21" customHeight="1" thickBot="1" x14ac:dyDescent="0.35">
      <c r="A27" s="15"/>
      <c r="B27" s="53" t="s">
        <v>28</v>
      </c>
      <c r="C27" s="54" t="s">
        <v>12</v>
      </c>
      <c r="D27" s="55">
        <f t="shared" si="1"/>
        <v>2227128.2999999998</v>
      </c>
      <c r="E27" s="56">
        <f>F27+G27+H27</f>
        <v>1337335.9759784038</v>
      </c>
      <c r="F27" s="57">
        <f>F18+F20+F23+F25</f>
        <v>417416.98365150008</v>
      </c>
      <c r="G27" s="57">
        <f>G18+G20+G23+G25</f>
        <v>452451.99703507498</v>
      </c>
      <c r="H27" s="58">
        <f>H18+H20+H23+H25</f>
        <v>467466.99529182876</v>
      </c>
      <c r="I27" s="37">
        <f t="shared" si="2"/>
        <v>981508.1</v>
      </c>
      <c r="J27" s="59">
        <f>J18+J20+J23+J25</f>
        <v>400400</v>
      </c>
      <c r="K27" s="60">
        <f>K18+K20+K23+K25</f>
        <v>581108.1</v>
      </c>
      <c r="L27" s="56">
        <f t="shared" si="3"/>
        <v>1245620.2</v>
      </c>
      <c r="M27" s="57">
        <f>M18+M20+M23+M25</f>
        <v>440000.5</v>
      </c>
      <c r="N27" s="110">
        <f>N18+N20+N23+N25</f>
        <v>805619.7</v>
      </c>
      <c r="O27" s="113">
        <v>0</v>
      </c>
      <c r="P27" s="14"/>
    </row>
    <row r="28" spans="1:16" ht="26.25" customHeight="1" thickBot="1" x14ac:dyDescent="0.35">
      <c r="A28" s="61"/>
      <c r="B28" s="62" t="s">
        <v>29</v>
      </c>
      <c r="C28" s="63" t="s">
        <v>12</v>
      </c>
      <c r="D28" s="64">
        <f t="shared" si="1"/>
        <v>2764244.3</v>
      </c>
      <c r="E28" s="65">
        <f>F28+G28+H28</f>
        <v>1904065.9759784038</v>
      </c>
      <c r="F28" s="66">
        <f>F27+F15</f>
        <v>606326.98365150008</v>
      </c>
      <c r="G28" s="66">
        <f>G27+G15</f>
        <v>641361.99703507498</v>
      </c>
      <c r="H28" s="66">
        <f>H27+H15</f>
        <v>656376.99529182876</v>
      </c>
      <c r="I28" s="67">
        <f t="shared" si="2"/>
        <v>1239268.1000000001</v>
      </c>
      <c r="J28" s="66">
        <f>J27+J15</f>
        <v>529310</v>
      </c>
      <c r="K28" s="66">
        <f>K27+K15</f>
        <v>709958.1</v>
      </c>
      <c r="L28" s="65">
        <f>M28+N28+O28</f>
        <v>1524976.1999999997</v>
      </c>
      <c r="M28" s="66">
        <f>M27+M15</f>
        <v>568850.5</v>
      </c>
      <c r="N28" s="111">
        <f>N27+N15</f>
        <v>926483.79999999993</v>
      </c>
      <c r="O28" s="111">
        <f>O27+O15</f>
        <v>29641.9</v>
      </c>
      <c r="P28" s="14"/>
    </row>
    <row r="29" spans="1:16" ht="27" customHeight="1" x14ac:dyDescent="0.3">
      <c r="A29" s="133" t="s">
        <v>34</v>
      </c>
      <c r="B29" s="133"/>
    </row>
  </sheetData>
  <mergeCells count="14">
    <mergeCell ref="L1:N1"/>
    <mergeCell ref="L2:O2"/>
    <mergeCell ref="L3:O3"/>
    <mergeCell ref="B12:N12"/>
    <mergeCell ref="A16:N16"/>
    <mergeCell ref="L5:O5"/>
    <mergeCell ref="B17:N17"/>
    <mergeCell ref="B22:N22"/>
    <mergeCell ref="A6:N6"/>
    <mergeCell ref="A8:A9"/>
    <mergeCell ref="B8:B9"/>
    <mergeCell ref="C8:C9"/>
    <mergeCell ref="A11:N11"/>
    <mergeCell ref="D8:O8"/>
  </mergeCells>
  <pageMargins left="0.69" right="0.15748031496062992" top="0.15748031496062992" bottom="0.15748031496062992" header="0.15748031496062992" footer="0.19685039370078741"/>
  <pageSetup paperSize="9" scale="67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</vt:lpstr>
      <vt:lpstr>прил.2!Область_печати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2021-02-18T03:25:02Z</cp:lastPrinted>
  <dcterms:created xsi:type="dcterms:W3CDTF">2020-03-02T12:22:29Z</dcterms:created>
  <dcterms:modified xsi:type="dcterms:W3CDTF">2021-04-12T03:50:36Z</dcterms:modified>
</cp:coreProperties>
</file>